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'!$A$1:$E$96</definedName>
  </definedNames>
  <calcPr calcId="144525"/>
</workbook>
</file>

<file path=xl/calcChain.xml><?xml version="1.0" encoding="utf-8"?>
<calcChain xmlns="http://schemas.openxmlformats.org/spreadsheetml/2006/main">
  <c r="C93" i="1" l="1"/>
  <c r="C90" i="1"/>
  <c r="C87" i="1"/>
  <c r="C85" i="1"/>
  <c r="C83" i="1"/>
  <c r="C81" i="1"/>
  <c r="C78" i="1"/>
  <c r="C76" i="1"/>
  <c r="C43" i="1"/>
  <c r="C35" i="1"/>
  <c r="C30" i="1"/>
  <c r="C28" i="1"/>
  <c r="C26" i="1"/>
  <c r="C24" i="1"/>
  <c r="C95" i="1" s="1"/>
  <c r="C96" i="1" s="1"/>
  <c r="D18" i="1" s="1"/>
  <c r="D13" i="1"/>
  <c r="E12" i="1"/>
  <c r="D12" i="1"/>
  <c r="D9" i="1" s="1"/>
  <c r="D17" i="1" l="1"/>
  <c r="D20" i="1"/>
  <c r="D19" i="1"/>
</calcChain>
</file>

<file path=xl/sharedStrings.xml><?xml version="1.0" encoding="utf-8"?>
<sst xmlns="http://schemas.openxmlformats.org/spreadsheetml/2006/main" count="205" uniqueCount="159">
  <si>
    <t>Отчет об исполнении ООО "Лидер" договора управления МДК по адресу:</t>
  </si>
  <si>
    <t>г. Чита ул.Бекетова д. 23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</si>
  <si>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</si>
  <si>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</si>
  <si>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</si>
  <si>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</si>
  <si>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</si>
  <si>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</si>
  <si>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</si>
  <si>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</si>
  <si>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</si>
  <si>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</si>
  <si>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</si>
  <si>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</si>
  <si>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</si>
  <si>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</si>
  <si>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</si>
  <si>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</si>
  <si>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</si>
  <si>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</si>
  <si>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</si>
  <si>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</si>
  <si>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</si>
  <si>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</si>
  <si>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</si>
  <si>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</si>
  <si>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</si>
  <si>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</si>
  <si>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</si>
  <si>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</si>
  <si>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</si>
  <si>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</si>
  <si>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</si>
  <si>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</si>
  <si>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</si>
  <si>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</si>
  <si>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</si>
  <si>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</si>
  <si>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</si>
  <si>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имущ.МКД1,2,3,4кв.2023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</si>
  <si>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</si>
  <si>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</si>
  <si>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Заливка хоккейной коробки</t>
  </si>
  <si>
    <t>5.2</t>
  </si>
  <si>
    <t>Замена (переустановка) светильника без стоимости светильника</t>
  </si>
  <si>
    <t>услуга</t>
  </si>
  <si>
    <t>5.3</t>
  </si>
  <si>
    <t>Наладка теплоузла (снятие, установка конусов)</t>
  </si>
  <si>
    <t>дом</t>
  </si>
  <si>
    <t>5.4</t>
  </si>
  <si>
    <t>Осмотр козырька с использованием автовышки</t>
  </si>
  <si>
    <t>шт.</t>
  </si>
  <si>
    <t>5.5</t>
  </si>
  <si>
    <t>Осмотр электропроводки</t>
  </si>
  <si>
    <t>5.6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</si>
  <si>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</si>
  <si>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</si>
  <si>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</si>
  <si>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и открытие стояков водоснабжения</t>
  </si>
  <si>
    <t>1 стояк</t>
  </si>
  <si>
    <t>6.2</t>
  </si>
  <si>
    <t>Закрытие продуха кирпичем</t>
  </si>
  <si>
    <t>6.3</t>
  </si>
  <si>
    <t>Закрытие рассекающей задвижки</t>
  </si>
  <si>
    <t>6.4</t>
  </si>
  <si>
    <t>Замена муфты</t>
  </si>
  <si>
    <t>6.5</t>
  </si>
  <si>
    <t>Замер температуры воздуха в квартире и подвале</t>
  </si>
  <si>
    <t>замер</t>
  </si>
  <si>
    <t>6.6</t>
  </si>
  <si>
    <t>Замеры давления воды в квартире</t>
  </si>
  <si>
    <t>6.7</t>
  </si>
  <si>
    <t>Заполнение внут-й системы отопл-я тепл-ем с обходом подвала и чердака</t>
  </si>
  <si>
    <t>6.8</t>
  </si>
  <si>
    <t>Исполнение заявок не связанных с ремонтом</t>
  </si>
  <si>
    <t>6.9</t>
  </si>
  <si>
    <t>Осмотр подвала</t>
  </si>
  <si>
    <t>6.10</t>
  </si>
  <si>
    <t>подвал</t>
  </si>
  <si>
    <t>6.11</t>
  </si>
  <si>
    <t>Осмотр сантех. оборудования</t>
  </si>
  <si>
    <t>6.12</t>
  </si>
  <si>
    <t>Осмотр сантехнического оборудования</t>
  </si>
  <si>
    <t>6.13</t>
  </si>
  <si>
    <t>Осмотр системы отопления в квартире</t>
  </si>
  <si>
    <t>Кв.</t>
  </si>
  <si>
    <t>6.14</t>
  </si>
  <si>
    <t>Отключение отопления</t>
  </si>
  <si>
    <t>узел</t>
  </si>
  <si>
    <t>6.15</t>
  </si>
  <si>
    <t>6.16</t>
  </si>
  <si>
    <t>Перезапуск (удаление воздуха) стояков отопления</t>
  </si>
  <si>
    <t>6.17</t>
  </si>
  <si>
    <t>стояк</t>
  </si>
  <si>
    <t>6.18</t>
  </si>
  <si>
    <t>Промывка розлива ГВС</t>
  </si>
  <si>
    <t>6.19</t>
  </si>
  <si>
    <t>Прочистка вентканала с частичным ремонтом</t>
  </si>
  <si>
    <t>6.20</t>
  </si>
  <si>
    <t>Регулировка теплоносителя</t>
  </si>
  <si>
    <t>6.21</t>
  </si>
  <si>
    <t>Ремонт КНС</t>
  </si>
  <si>
    <t>квартира</t>
  </si>
  <si>
    <t>6.22</t>
  </si>
  <si>
    <t>Ремонт сборки на отоплении до 20 мм.</t>
  </si>
  <si>
    <t>6.23</t>
  </si>
  <si>
    <t>Смена вентиля на стояке отопления (сварка) д.15 мм.</t>
  </si>
  <si>
    <t>6.24</t>
  </si>
  <si>
    <t>Смена врезки/сборки (без сварки)</t>
  </si>
  <si>
    <t>6.25</t>
  </si>
  <si>
    <t>Частичная замена стояка КНС</t>
  </si>
  <si>
    <t>кв</t>
  </si>
  <si>
    <t>6.26</t>
  </si>
  <si>
    <t>Чистка и мелкий ремонт розлива ХВС</t>
  </si>
  <si>
    <t>6.27</t>
  </si>
  <si>
    <t>Навеска замка</t>
  </si>
  <si>
    <t>6.28</t>
  </si>
  <si>
    <t>Остекление окна в подъезде</t>
  </si>
  <si>
    <t>6.29</t>
  </si>
  <si>
    <t>Ремонт двери из ОСП</t>
  </si>
  <si>
    <t>6.30</t>
  </si>
  <si>
    <t>Ремонт двери с ОСП</t>
  </si>
  <si>
    <t>6.31</t>
  </si>
  <si>
    <t>Ремонт доводчика</t>
  </si>
  <si>
    <t>6.32</t>
  </si>
  <si>
    <t>Установка сничек на металич. дверь (сварка)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</si>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</sst>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3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3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3" xfId="2"/>
    <cellStyle name="Обычный 4" xfId="24"/>
    <cellStyle name="Обычный 5" xfId="25"/>
    <cellStyle name="Обычный 6" xfId="26"/>
    <cellStyle name="Обычный 7" xfId="27"/>
    <cellStyle name="Обычный 8" xfId="28"/>
    <cellStyle name="Обычный 9" xfId="29"/>
    <cellStyle name="Финансовый 10" xfId="30"/>
    <cellStyle name="Финансовый 11" xfId="31"/>
    <cellStyle name="Финансовый 12" xfId="32"/>
    <cellStyle name="Финансовый 13" xfId="33"/>
    <cellStyle name="Финансовый 14" xfId="34"/>
    <cellStyle name="Финансовый 15" xfId="35"/>
    <cellStyle name="Финансовый 16" xfId="36"/>
    <cellStyle name="Финансовый 17" xfId="37"/>
    <cellStyle name="Финансовый 18" xfId="38"/>
    <cellStyle name="Финансовый 19" xfId="39"/>
    <cellStyle name="Финансовый 2" xfId="40"/>
    <cellStyle name="Финансовый 20" xfId="41"/>
    <cellStyle name="Финансовый 21" xfId="42"/>
    <cellStyle name="Финансовый 22" xfId="43"/>
    <cellStyle name="Финансовый 23" xfId="44"/>
    <cellStyle name="Финансовый 24" xfId="45"/>
    <cellStyle name="Финансовый 25" xfId="46"/>
    <cellStyle name="Финансовый 3" xfId="3"/>
    <cellStyle name="Финансовый 4" xfId="47"/>
    <cellStyle name="Финансовый 5" xfId="48"/>
    <cellStyle name="Финансовый 6" xfId="49"/>
    <cellStyle name="Финансовый 7" xfId="50"/>
    <cellStyle name="Финансовый 8" xfId="51"/>
    <cellStyle name="Финансовый 9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4"/>
  <sheetViews>
    <sheetView tabSelected="1" zoomScaleNormal="100" workbookViewId="0">
      <selection activeCell="J23" sqref="J23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157</v>
      </c>
      <c r="C8" s="116"/>
      <c r="D8" s="97">
        <v>-115567.25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1086260.1300000001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1045718.25</v>
      </c>
      <c r="E10" s="96"/>
    </row>
    <row r="11" spans="1:7" x14ac:dyDescent="0.25">
      <c r="A11" s="8" t="s">
        <v>7</v>
      </c>
      <c r="B11" s="9" t="s">
        <v>8</v>
      </c>
      <c r="C11" s="10"/>
      <c r="D11" s="95">
        <v>30384.12</v>
      </c>
      <c r="E11" s="96"/>
    </row>
    <row r="12" spans="1:7" x14ac:dyDescent="0.25">
      <c r="A12" s="8" t="s">
        <v>9</v>
      </c>
      <c r="B12" s="9" t="s">
        <v>10</v>
      </c>
      <c r="C12" s="10"/>
      <c r="D12" s="95">
        <f>450*12+396.48*12</f>
        <v>10157.76</v>
      </c>
      <c r="E12" s="96">
        <f>450*12+396.48*12</f>
        <v>10157.76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1204169.05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1184618.95</v>
      </c>
      <c r="E14" s="96"/>
    </row>
    <row r="15" spans="1:7" x14ac:dyDescent="0.25">
      <c r="A15" s="8" t="s">
        <v>13</v>
      </c>
      <c r="B15" s="9" t="s">
        <v>8</v>
      </c>
      <c r="C15" s="10"/>
      <c r="D15" s="95">
        <v>19550.099999999999</v>
      </c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-117908.91999999993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C96</f>
        <v>813610.90799999994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272649.22200000018</v>
      </c>
      <c r="E19" s="96"/>
    </row>
    <row r="20" spans="1:8" x14ac:dyDescent="0.25">
      <c r="A20" s="2">
        <v>7</v>
      </c>
      <c r="B20" s="11" t="s">
        <v>158</v>
      </c>
      <c r="C20" s="12"/>
      <c r="D20" s="97">
        <f>D8+D9-D18</f>
        <v>157081.97200000018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199152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199152</v>
      </c>
      <c r="D25" s="26" t="s">
        <v>27</v>
      </c>
      <c r="E25" s="27">
        <v>39830.400000000001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96230.28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96230.28</v>
      </c>
      <c r="D27" s="26" t="s">
        <v>27</v>
      </c>
      <c r="E27" s="27">
        <v>39830.400000000001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30641.530000000002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4978.8</v>
      </c>
      <c r="D31" s="26" t="s">
        <v>27</v>
      </c>
      <c r="E31" s="27">
        <v>39830.400000000001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2628.81</v>
      </c>
      <c r="D32" s="26" t="s">
        <v>27</v>
      </c>
      <c r="E32" s="27">
        <v>39830.400000000001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4313.63</v>
      </c>
      <c r="D33" s="34" t="s">
        <v>27</v>
      </c>
      <c r="E33" s="35">
        <v>39830.400000000001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18720.29</v>
      </c>
      <c r="D34" s="26" t="s">
        <v>27</v>
      </c>
      <c r="E34" s="27">
        <v>39830.400000000001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SUM(C36:C42)</f>
        <v>28681.43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11234.96</v>
      </c>
      <c r="D36" s="41" t="s">
        <v>27</v>
      </c>
      <c r="E36" s="41">
        <v>136</v>
      </c>
      <c r="F36" s="22"/>
      <c r="G36" s="22"/>
    </row>
    <row r="37" spans="1:8" outlineLevel="1" x14ac:dyDescent="0.25">
      <c r="A37" s="8" t="s">
        <v>43</v>
      </c>
      <c r="B37" s="39" t="s">
        <v>44</v>
      </c>
      <c r="C37" s="40">
        <v>870.13</v>
      </c>
      <c r="D37" s="41" t="s">
        <v>45</v>
      </c>
      <c r="E37" s="41">
        <v>1</v>
      </c>
      <c r="F37" s="22"/>
      <c r="G37" s="22"/>
    </row>
    <row r="38" spans="1:8" ht="30" customHeight="1" outlineLevel="1" x14ac:dyDescent="0.25">
      <c r="A38" s="8" t="s">
        <v>46</v>
      </c>
      <c r="B38" s="39" t="s">
        <v>47</v>
      </c>
      <c r="C38" s="40">
        <v>1945.61</v>
      </c>
      <c r="D38" s="41" t="s">
        <v>48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7684.83</v>
      </c>
      <c r="D39" s="41" t="s">
        <v>51</v>
      </c>
      <c r="E39" s="41">
        <v>3</v>
      </c>
      <c r="F39" s="22"/>
      <c r="G39" s="22"/>
    </row>
    <row r="40" spans="1:8" outlineLevel="1" x14ac:dyDescent="0.25">
      <c r="A40" s="8" t="s">
        <v>52</v>
      </c>
      <c r="B40" s="39" t="s">
        <v>53</v>
      </c>
      <c r="C40" s="40">
        <v>522.27</v>
      </c>
      <c r="D40" s="41" t="s">
        <v>48</v>
      </c>
      <c r="E40" s="41">
        <v>1</v>
      </c>
      <c r="F40" s="22"/>
      <c r="G40" s="22"/>
    </row>
    <row r="41" spans="1:8" outlineLevel="1" x14ac:dyDescent="0.25">
      <c r="A41" s="8" t="s">
        <v>54</v>
      </c>
      <c r="B41" s="39" t="s">
        <v>55</v>
      </c>
      <c r="C41" s="40">
        <v>6423.63</v>
      </c>
      <c r="D41" s="41" t="s">
        <v>51</v>
      </c>
      <c r="E41" s="41">
        <v>3</v>
      </c>
      <c r="F41" s="22"/>
      <c r="G41" s="22"/>
    </row>
    <row r="42" spans="1:8" outlineLevel="1" x14ac:dyDescent="0.25">
      <c r="A42" s="8"/>
      <c r="B42" s="39"/>
      <c r="C42" s="40"/>
      <c r="D42" s="41"/>
      <c r="E42" s="41"/>
      <c r="F42" s="22"/>
      <c r="G42" s="22"/>
    </row>
    <row r="43" spans="1:8" s="45" customFormat="1" ht="42.75" outlineLevel="2" x14ac:dyDescent="0.25">
      <c r="A43" s="42">
        <v>6</v>
      </c>
      <c r="B43" s="19" t="s">
        <v>56</v>
      </c>
      <c r="C43" s="43">
        <f>SUM(C44:C75)</f>
        <v>132422.32</v>
      </c>
      <c r="D43" s="44"/>
      <c r="E43" s="44"/>
    </row>
    <row r="44" spans="1:8" s="45" customFormat="1" outlineLevel="2" x14ac:dyDescent="0.25">
      <c r="A44" s="46" t="s">
        <v>57</v>
      </c>
      <c r="B44" s="39" t="s">
        <v>58</v>
      </c>
      <c r="C44" s="47">
        <v>1532.88</v>
      </c>
      <c r="D44" s="48" t="s">
        <v>59</v>
      </c>
      <c r="E44" s="48">
        <v>2</v>
      </c>
    </row>
    <row r="45" spans="1:8" s="45" customFormat="1" outlineLevel="2" x14ac:dyDescent="0.25">
      <c r="A45" s="46" t="s">
        <v>60</v>
      </c>
      <c r="B45" s="39" t="s">
        <v>61</v>
      </c>
      <c r="C45" s="47">
        <v>16537.45</v>
      </c>
      <c r="D45" s="48" t="s">
        <v>27</v>
      </c>
      <c r="E45" s="48">
        <v>5</v>
      </c>
    </row>
    <row r="46" spans="1:8" s="45" customFormat="1" outlineLevel="2" x14ac:dyDescent="0.25">
      <c r="A46" s="46" t="s">
        <v>62</v>
      </c>
      <c r="B46" s="39" t="s">
        <v>63</v>
      </c>
      <c r="C46" s="47">
        <v>995.44</v>
      </c>
      <c r="D46" s="48" t="s">
        <v>51</v>
      </c>
      <c r="E46" s="48">
        <v>1</v>
      </c>
    </row>
    <row r="47" spans="1:8" s="45" customFormat="1" outlineLevel="2" x14ac:dyDescent="0.25">
      <c r="A47" s="46" t="s">
        <v>64</v>
      </c>
      <c r="B47" s="39" t="s">
        <v>65</v>
      </c>
      <c r="C47" s="47">
        <v>483.98</v>
      </c>
      <c r="D47" s="48" t="s">
        <v>51</v>
      </c>
      <c r="E47" s="48">
        <v>1</v>
      </c>
    </row>
    <row r="48" spans="1:8" s="45" customFormat="1" outlineLevel="2" x14ac:dyDescent="0.25">
      <c r="A48" s="46" t="s">
        <v>66</v>
      </c>
      <c r="B48" s="39" t="s">
        <v>67</v>
      </c>
      <c r="C48" s="47">
        <v>2166</v>
      </c>
      <c r="D48" s="48" t="s">
        <v>68</v>
      </c>
      <c r="E48" s="48">
        <v>5</v>
      </c>
    </row>
    <row r="49" spans="1:5" s="45" customFormat="1" outlineLevel="2" x14ac:dyDescent="0.25">
      <c r="A49" s="46" t="s">
        <v>69</v>
      </c>
      <c r="B49" s="39" t="s">
        <v>70</v>
      </c>
      <c r="C49" s="47">
        <v>324.74</v>
      </c>
      <c r="D49" s="48" t="s">
        <v>68</v>
      </c>
      <c r="E49" s="48">
        <v>1</v>
      </c>
    </row>
    <row r="50" spans="1:5" s="45" customFormat="1" ht="30" outlineLevel="2" x14ac:dyDescent="0.25">
      <c r="A50" s="46" t="s">
        <v>71</v>
      </c>
      <c r="B50" s="39" t="s">
        <v>72</v>
      </c>
      <c r="C50" s="47">
        <v>2289.9499999999998</v>
      </c>
      <c r="D50" s="48" t="s">
        <v>48</v>
      </c>
      <c r="E50" s="48">
        <v>1</v>
      </c>
    </row>
    <row r="51" spans="1:5" s="45" customFormat="1" outlineLevel="2" x14ac:dyDescent="0.25">
      <c r="A51" s="46" t="s">
        <v>73</v>
      </c>
      <c r="B51" s="39" t="s">
        <v>74</v>
      </c>
      <c r="C51" s="47">
        <v>2102.25</v>
      </c>
      <c r="D51" s="48" t="s">
        <v>51</v>
      </c>
      <c r="E51" s="48">
        <v>3</v>
      </c>
    </row>
    <row r="52" spans="1:5" s="45" customFormat="1" outlineLevel="2" x14ac:dyDescent="0.25">
      <c r="A52" s="46" t="s">
        <v>75</v>
      </c>
      <c r="B52" s="39" t="s">
        <v>76</v>
      </c>
      <c r="C52" s="47">
        <v>567.87</v>
      </c>
      <c r="D52" s="48" t="s">
        <v>48</v>
      </c>
      <c r="E52" s="48">
        <v>1</v>
      </c>
    </row>
    <row r="53" spans="1:5" s="45" customFormat="1" outlineLevel="2" x14ac:dyDescent="0.25">
      <c r="A53" s="46" t="s">
        <v>77</v>
      </c>
      <c r="B53" s="49" t="s">
        <v>76</v>
      </c>
      <c r="C53" s="50">
        <v>5359.4</v>
      </c>
      <c r="D53" s="51" t="s">
        <v>78</v>
      </c>
      <c r="E53" s="51">
        <v>5</v>
      </c>
    </row>
    <row r="54" spans="1:5" s="45" customFormat="1" outlineLevel="2" x14ac:dyDescent="0.25">
      <c r="A54" s="46" t="s">
        <v>79</v>
      </c>
      <c r="B54" s="49" t="s">
        <v>80</v>
      </c>
      <c r="C54" s="50">
        <v>5314.96</v>
      </c>
      <c r="D54" s="51" t="s">
        <v>51</v>
      </c>
      <c r="E54" s="51">
        <v>8</v>
      </c>
    </row>
    <row r="55" spans="1:5" s="45" customFormat="1" outlineLevel="2" x14ac:dyDescent="0.25">
      <c r="A55" s="46" t="s">
        <v>81</v>
      </c>
      <c r="B55" s="49" t="s">
        <v>82</v>
      </c>
      <c r="C55" s="50">
        <v>3328.56</v>
      </c>
      <c r="D55" s="51" t="s">
        <v>51</v>
      </c>
      <c r="E55" s="51">
        <v>3</v>
      </c>
    </row>
    <row r="56" spans="1:5" s="45" customFormat="1" outlineLevel="2" x14ac:dyDescent="0.25">
      <c r="A56" s="46" t="s">
        <v>83</v>
      </c>
      <c r="B56" s="49" t="s">
        <v>84</v>
      </c>
      <c r="C56" s="50">
        <v>881.57</v>
      </c>
      <c r="D56" s="51" t="s">
        <v>85</v>
      </c>
      <c r="E56" s="51">
        <v>1</v>
      </c>
    </row>
    <row r="57" spans="1:5" s="45" customFormat="1" outlineLevel="2" x14ac:dyDescent="0.25">
      <c r="A57" s="46" t="s">
        <v>86</v>
      </c>
      <c r="B57" s="49" t="s">
        <v>87</v>
      </c>
      <c r="C57" s="50">
        <v>876.68</v>
      </c>
      <c r="D57" s="51" t="s">
        <v>88</v>
      </c>
      <c r="E57" s="51">
        <v>2</v>
      </c>
    </row>
    <row r="58" spans="1:5" s="45" customFormat="1" outlineLevel="2" x14ac:dyDescent="0.25">
      <c r="A58" s="46" t="s">
        <v>89</v>
      </c>
      <c r="B58" s="49" t="s">
        <v>87</v>
      </c>
      <c r="C58" s="50">
        <v>1392.23</v>
      </c>
      <c r="D58" s="51" t="s">
        <v>88</v>
      </c>
      <c r="E58" s="51">
        <v>1</v>
      </c>
    </row>
    <row r="59" spans="1:5" s="45" customFormat="1" outlineLevel="2" x14ac:dyDescent="0.25">
      <c r="A59" s="46" t="s">
        <v>90</v>
      </c>
      <c r="B59" s="49" t="s">
        <v>91</v>
      </c>
      <c r="C59" s="50">
        <v>2828.22</v>
      </c>
      <c r="D59" s="51" t="s">
        <v>51</v>
      </c>
      <c r="E59" s="51">
        <v>6</v>
      </c>
    </row>
    <row r="60" spans="1:5" s="45" customFormat="1" outlineLevel="2" x14ac:dyDescent="0.25">
      <c r="A60" s="46" t="s">
        <v>92</v>
      </c>
      <c r="B60" s="49" t="s">
        <v>91</v>
      </c>
      <c r="C60" s="50">
        <v>8115.69</v>
      </c>
      <c r="D60" s="51" t="s">
        <v>93</v>
      </c>
      <c r="E60" s="51">
        <v>11</v>
      </c>
    </row>
    <row r="61" spans="1:5" s="45" customFormat="1" outlineLevel="2" x14ac:dyDescent="0.25">
      <c r="A61" s="46" t="s">
        <v>94</v>
      </c>
      <c r="B61" s="49" t="s">
        <v>95</v>
      </c>
      <c r="C61" s="50">
        <v>1357.45</v>
      </c>
      <c r="D61" s="51" t="s">
        <v>48</v>
      </c>
      <c r="E61" s="51">
        <v>1</v>
      </c>
    </row>
    <row r="62" spans="1:5" s="45" customFormat="1" outlineLevel="2" x14ac:dyDescent="0.25">
      <c r="A62" s="46" t="s">
        <v>96</v>
      </c>
      <c r="B62" s="49" t="s">
        <v>97</v>
      </c>
      <c r="C62" s="50">
        <v>12138.28</v>
      </c>
      <c r="D62" s="51" t="s">
        <v>27</v>
      </c>
      <c r="E62" s="51">
        <v>2</v>
      </c>
    </row>
    <row r="63" spans="1:5" s="45" customFormat="1" outlineLevel="2" x14ac:dyDescent="0.25">
      <c r="A63" s="46" t="s">
        <v>98</v>
      </c>
      <c r="B63" s="49" t="s">
        <v>99</v>
      </c>
      <c r="C63" s="50">
        <v>7152.2</v>
      </c>
      <c r="D63" s="51" t="s">
        <v>51</v>
      </c>
      <c r="E63" s="51">
        <v>5</v>
      </c>
    </row>
    <row r="64" spans="1:5" s="45" customFormat="1" outlineLevel="2" x14ac:dyDescent="0.25">
      <c r="A64" s="46" t="s">
        <v>100</v>
      </c>
      <c r="B64" s="49" t="s">
        <v>101</v>
      </c>
      <c r="C64" s="50">
        <v>2019.19</v>
      </c>
      <c r="D64" s="51" t="s">
        <v>102</v>
      </c>
      <c r="E64" s="51">
        <v>1</v>
      </c>
    </row>
    <row r="65" spans="1:5" s="45" customFormat="1" outlineLevel="2" x14ac:dyDescent="0.25">
      <c r="A65" s="46" t="s">
        <v>103</v>
      </c>
      <c r="B65" s="49" t="s">
        <v>104</v>
      </c>
      <c r="C65" s="50">
        <v>1356.84</v>
      </c>
      <c r="D65" s="51" t="s">
        <v>51</v>
      </c>
      <c r="E65" s="51">
        <v>1</v>
      </c>
    </row>
    <row r="66" spans="1:5" s="45" customFormat="1" outlineLevel="2" x14ac:dyDescent="0.25">
      <c r="A66" s="46" t="s">
        <v>105</v>
      </c>
      <c r="B66" s="49" t="s">
        <v>106</v>
      </c>
      <c r="C66" s="50">
        <v>3211.32</v>
      </c>
      <c r="D66" s="51" t="s">
        <v>51</v>
      </c>
      <c r="E66" s="51">
        <v>1</v>
      </c>
    </row>
    <row r="67" spans="1:5" s="45" customFormat="1" outlineLevel="2" x14ac:dyDescent="0.25">
      <c r="A67" s="46" t="s">
        <v>107</v>
      </c>
      <c r="B67" s="49" t="s">
        <v>108</v>
      </c>
      <c r="C67" s="50">
        <v>25598.07</v>
      </c>
      <c r="D67" s="51" t="s">
        <v>51</v>
      </c>
      <c r="E67" s="51">
        <v>9</v>
      </c>
    </row>
    <row r="68" spans="1:5" s="45" customFormat="1" outlineLevel="2" x14ac:dyDescent="0.25">
      <c r="A68" s="46" t="s">
        <v>109</v>
      </c>
      <c r="B68" s="49" t="s">
        <v>110</v>
      </c>
      <c r="C68" s="50">
        <v>4745.38</v>
      </c>
      <c r="D68" s="51" t="s">
        <v>111</v>
      </c>
      <c r="E68" s="51">
        <v>1</v>
      </c>
    </row>
    <row r="69" spans="1:5" s="45" customFormat="1" outlineLevel="2" x14ac:dyDescent="0.25">
      <c r="A69" s="46" t="s">
        <v>112</v>
      </c>
      <c r="B69" s="49" t="s">
        <v>113</v>
      </c>
      <c r="C69" s="50">
        <v>2712.08</v>
      </c>
      <c r="D69" s="51" t="s">
        <v>48</v>
      </c>
      <c r="E69" s="51">
        <v>1</v>
      </c>
    </row>
    <row r="70" spans="1:5" s="45" customFormat="1" outlineLevel="2" x14ac:dyDescent="0.25">
      <c r="A70" s="46" t="s">
        <v>114</v>
      </c>
      <c r="B70" s="49" t="s">
        <v>115</v>
      </c>
      <c r="C70" s="50">
        <v>978.3</v>
      </c>
      <c r="D70" s="51" t="s">
        <v>51</v>
      </c>
      <c r="E70" s="51">
        <v>1</v>
      </c>
    </row>
    <row r="71" spans="1:5" s="45" customFormat="1" outlineLevel="2" x14ac:dyDescent="0.25">
      <c r="A71" s="46" t="s">
        <v>116</v>
      </c>
      <c r="B71" s="49" t="s">
        <v>117</v>
      </c>
      <c r="C71" s="50">
        <v>3122.58</v>
      </c>
      <c r="D71" s="51" t="s">
        <v>51</v>
      </c>
      <c r="E71" s="51">
        <v>1</v>
      </c>
    </row>
    <row r="72" spans="1:5" s="45" customFormat="1" outlineLevel="2" x14ac:dyDescent="0.25">
      <c r="A72" s="46" t="s">
        <v>118</v>
      </c>
      <c r="B72" s="49" t="s">
        <v>119</v>
      </c>
      <c r="C72" s="50">
        <v>5864.67</v>
      </c>
      <c r="D72" s="51" t="s">
        <v>27</v>
      </c>
      <c r="E72" s="51">
        <v>2.5</v>
      </c>
    </row>
    <row r="73" spans="1:5" s="45" customFormat="1" outlineLevel="2" x14ac:dyDescent="0.25">
      <c r="A73" s="46" t="s">
        <v>120</v>
      </c>
      <c r="B73" s="49" t="s">
        <v>121</v>
      </c>
      <c r="C73" s="50">
        <v>4686.3999999999996</v>
      </c>
      <c r="D73" s="51" t="s">
        <v>27</v>
      </c>
      <c r="E73" s="51">
        <v>2.5</v>
      </c>
    </row>
    <row r="74" spans="1:5" s="45" customFormat="1" outlineLevel="2" x14ac:dyDescent="0.25">
      <c r="A74" s="46" t="s">
        <v>122</v>
      </c>
      <c r="B74" s="49" t="s">
        <v>123</v>
      </c>
      <c r="C74" s="50">
        <v>999.07</v>
      </c>
      <c r="D74" s="51" t="s">
        <v>51</v>
      </c>
      <c r="E74" s="51">
        <v>1</v>
      </c>
    </row>
    <row r="75" spans="1:5" s="45" customFormat="1" outlineLevel="2" x14ac:dyDescent="0.25">
      <c r="A75" s="46" t="s">
        <v>124</v>
      </c>
      <c r="B75" s="49" t="s">
        <v>125</v>
      </c>
      <c r="C75" s="50">
        <v>1382.62</v>
      </c>
      <c r="D75" s="51" t="s">
        <v>51</v>
      </c>
      <c r="E75" s="51">
        <v>2</v>
      </c>
    </row>
    <row r="76" spans="1:5" s="45" customFormat="1" ht="28.5" outlineLevel="2" x14ac:dyDescent="0.25">
      <c r="A76" s="52">
        <v>7</v>
      </c>
      <c r="B76" s="19" t="s">
        <v>126</v>
      </c>
      <c r="C76" s="43">
        <f>C77</f>
        <v>0</v>
      </c>
      <c r="D76" s="44"/>
      <c r="E76" s="44"/>
    </row>
    <row r="77" spans="1:5" s="45" customFormat="1" outlineLevel="2" x14ac:dyDescent="0.25">
      <c r="A77" s="53" t="s">
        <v>127</v>
      </c>
      <c r="B77" s="39" t="s">
        <v>128</v>
      </c>
      <c r="C77" s="47"/>
      <c r="D77" s="41" t="s">
        <v>27</v>
      </c>
      <c r="E77" s="54"/>
    </row>
    <row r="78" spans="1:5" s="45" customFormat="1" ht="28.5" outlineLevel="2" x14ac:dyDescent="0.25">
      <c r="A78" s="55">
        <v>8</v>
      </c>
      <c r="B78" s="19" t="s">
        <v>129</v>
      </c>
      <c r="C78" s="43">
        <f>C79</f>
        <v>0</v>
      </c>
      <c r="D78" s="44"/>
      <c r="E78" s="56"/>
    </row>
    <row r="79" spans="1:5" s="45" customFormat="1" outlineLevel="2" x14ac:dyDescent="0.25">
      <c r="A79" s="53" t="s">
        <v>130</v>
      </c>
      <c r="B79" s="57" t="s">
        <v>131</v>
      </c>
      <c r="C79" s="47"/>
      <c r="D79" s="41" t="s">
        <v>27</v>
      </c>
      <c r="E79" s="54"/>
    </row>
    <row r="80" spans="1:5" s="45" customFormat="1" outlineLevel="2" x14ac:dyDescent="0.25">
      <c r="A80" s="55">
        <v>9</v>
      </c>
      <c r="B80" s="58" t="s">
        <v>132</v>
      </c>
      <c r="C80" s="59">
        <v>0</v>
      </c>
      <c r="D80" s="60"/>
      <c r="E80" s="60"/>
    </row>
    <row r="81" spans="1:8" s="45" customFormat="1" ht="28.5" outlineLevel="2" x14ac:dyDescent="0.25">
      <c r="A81" s="55">
        <v>10</v>
      </c>
      <c r="B81" s="19" t="s">
        <v>133</v>
      </c>
      <c r="C81" s="43">
        <f>SUM(C82:C82)</f>
        <v>0</v>
      </c>
      <c r="D81" s="44"/>
      <c r="E81" s="44"/>
    </row>
    <row r="82" spans="1:8" s="29" customFormat="1" x14ac:dyDescent="0.25">
      <c r="A82" s="61" t="s">
        <v>134</v>
      </c>
      <c r="B82" s="39"/>
      <c r="C82" s="40"/>
      <c r="D82" s="41"/>
      <c r="E82" s="41"/>
      <c r="F82" s="28"/>
      <c r="G82" s="28"/>
      <c r="H82" s="28"/>
    </row>
    <row r="83" spans="1:8" s="45" customFormat="1" ht="28.5" outlineLevel="2" x14ac:dyDescent="0.25">
      <c r="A83" s="55">
        <v>11</v>
      </c>
      <c r="B83" s="19" t="s">
        <v>135</v>
      </c>
      <c r="C83" s="43">
        <f>C84</f>
        <v>0</v>
      </c>
      <c r="D83" s="44"/>
      <c r="E83" s="44"/>
    </row>
    <row r="84" spans="1:8" s="29" customFormat="1" x14ac:dyDescent="0.25">
      <c r="A84" s="61" t="s">
        <v>136</v>
      </c>
      <c r="B84" s="24"/>
      <c r="C84" s="25"/>
      <c r="D84" s="26"/>
      <c r="E84" s="27"/>
      <c r="F84" s="28"/>
      <c r="G84" s="28"/>
      <c r="H84" s="28"/>
    </row>
    <row r="85" spans="1:8" s="45" customFormat="1" ht="28.5" outlineLevel="2" x14ac:dyDescent="0.25">
      <c r="A85" s="42">
        <v>12</v>
      </c>
      <c r="B85" s="62" t="s">
        <v>137</v>
      </c>
      <c r="C85" s="43">
        <f>SUM(C86:C86)</f>
        <v>45127.839999999997</v>
      </c>
      <c r="D85" s="44"/>
      <c r="E85" s="44"/>
    </row>
    <row r="86" spans="1:8" s="29" customFormat="1" x14ac:dyDescent="0.25">
      <c r="A86" s="63" t="s">
        <v>138</v>
      </c>
      <c r="B86" s="24" t="s">
        <v>139</v>
      </c>
      <c r="C86" s="64">
        <v>45127.839999999997</v>
      </c>
      <c r="D86" s="26" t="s">
        <v>27</v>
      </c>
      <c r="E86" s="27">
        <v>39830.400000000001</v>
      </c>
      <c r="F86" s="28"/>
      <c r="G86" s="28"/>
      <c r="H86" s="28"/>
    </row>
    <row r="87" spans="1:8" s="45" customFormat="1" ht="28.5" outlineLevel="2" x14ac:dyDescent="0.25">
      <c r="A87" s="42">
        <v>13</v>
      </c>
      <c r="B87" s="19" t="s">
        <v>140</v>
      </c>
      <c r="C87" s="43">
        <f>SUM(C88:C89)</f>
        <v>1931.57</v>
      </c>
      <c r="D87" s="44"/>
      <c r="E87" s="44"/>
    </row>
    <row r="88" spans="1:8" s="29" customFormat="1" x14ac:dyDescent="0.25">
      <c r="A88" s="63" t="s">
        <v>141</v>
      </c>
      <c r="B88" s="24" t="s">
        <v>142</v>
      </c>
      <c r="C88" s="25">
        <v>1931.57</v>
      </c>
      <c r="D88" s="26" t="s">
        <v>27</v>
      </c>
      <c r="E88" s="27">
        <v>927.3</v>
      </c>
      <c r="F88" s="28"/>
      <c r="G88" s="28"/>
      <c r="H88" s="28"/>
    </row>
    <row r="89" spans="1:8" s="29" customFormat="1" x14ac:dyDescent="0.25">
      <c r="A89" s="63" t="s">
        <v>143</v>
      </c>
      <c r="B89" s="24"/>
      <c r="C89" s="25"/>
      <c r="D89" s="26"/>
      <c r="E89" s="27"/>
      <c r="F89" s="28"/>
      <c r="G89" s="28"/>
      <c r="H89" s="28"/>
    </row>
    <row r="90" spans="1:8" s="45" customFormat="1" ht="57" outlineLevel="2" x14ac:dyDescent="0.25">
      <c r="A90" s="42">
        <v>14</v>
      </c>
      <c r="B90" s="19" t="s">
        <v>144</v>
      </c>
      <c r="C90" s="43">
        <f>SUM(C91:C92)</f>
        <v>140402.12</v>
      </c>
      <c r="D90" s="44"/>
      <c r="E90" s="44"/>
    </row>
    <row r="91" spans="1:8" s="29" customFormat="1" x14ac:dyDescent="0.25">
      <c r="A91" s="63" t="s">
        <v>145</v>
      </c>
      <c r="B91" s="24" t="s">
        <v>146</v>
      </c>
      <c r="C91" s="25">
        <v>677.12</v>
      </c>
      <c r="D91" s="26" t="s">
        <v>27</v>
      </c>
      <c r="E91" s="27">
        <v>39830.400000000001</v>
      </c>
      <c r="F91" s="28"/>
      <c r="G91" s="28"/>
      <c r="H91" s="28"/>
    </row>
    <row r="92" spans="1:8" s="29" customFormat="1" x14ac:dyDescent="0.25">
      <c r="A92" s="63" t="s">
        <v>147</v>
      </c>
      <c r="B92" s="24" t="s">
        <v>148</v>
      </c>
      <c r="C92" s="25">
        <v>139725</v>
      </c>
      <c r="D92" s="26" t="s">
        <v>27</v>
      </c>
      <c r="E92" s="27">
        <v>39830.400000000001</v>
      </c>
      <c r="F92" s="28"/>
      <c r="G92" s="28"/>
      <c r="H92" s="28"/>
    </row>
    <row r="93" spans="1:8" s="45" customFormat="1" outlineLevel="2" x14ac:dyDescent="0.25">
      <c r="A93" s="65">
        <v>15</v>
      </c>
      <c r="B93" s="66" t="s">
        <v>149</v>
      </c>
      <c r="C93" s="67">
        <f>SUM(C94:C94)</f>
        <v>3420</v>
      </c>
      <c r="D93" s="31"/>
      <c r="E93" s="68"/>
    </row>
    <row r="94" spans="1:8" s="45" customFormat="1" ht="21" customHeight="1" outlineLevel="2" x14ac:dyDescent="0.25">
      <c r="A94" s="69" t="s">
        <v>150</v>
      </c>
      <c r="B94" s="70" t="s">
        <v>151</v>
      </c>
      <c r="C94" s="71">
        <v>3420</v>
      </c>
      <c r="D94" s="72" t="s">
        <v>152</v>
      </c>
      <c r="E94" s="73">
        <v>57</v>
      </c>
    </row>
    <row r="95" spans="1:8" s="45" customFormat="1" outlineLevel="2" x14ac:dyDescent="0.25">
      <c r="A95" s="74">
        <v>16</v>
      </c>
      <c r="B95" s="75" t="s">
        <v>153</v>
      </c>
      <c r="C95" s="76">
        <f>C24+C26+C28+C30+C35+C43+C76+C78+C80+C81+C83+C85+C87+C90+C93</f>
        <v>678009.09</v>
      </c>
      <c r="D95" s="51"/>
      <c r="E95" s="51"/>
      <c r="F95" s="77"/>
    </row>
    <row r="96" spans="1:8" s="80" customFormat="1" outlineLevel="2" x14ac:dyDescent="0.25">
      <c r="A96" s="65" t="s">
        <v>154</v>
      </c>
      <c r="B96" s="78" t="s">
        <v>155</v>
      </c>
      <c r="C96" s="43">
        <f>C95*1.2</f>
        <v>813610.90799999994</v>
      </c>
      <c r="D96" s="79" t="s">
        <v>156</v>
      </c>
      <c r="E96" s="79"/>
    </row>
    <row r="97" spans="1:6" s="45" customFormat="1" outlineLevel="2" x14ac:dyDescent="0.25">
      <c r="A97" s="81"/>
      <c r="B97" s="82"/>
      <c r="C97" s="83"/>
      <c r="D97" s="84"/>
      <c r="E97" s="84"/>
    </row>
    <row r="98" spans="1:6" x14ac:dyDescent="0.25">
      <c r="B98" s="1"/>
      <c r="C98" s="86"/>
      <c r="D98" s="87"/>
      <c r="E98" s="87"/>
    </row>
    <row r="99" spans="1:6" x14ac:dyDescent="0.25">
      <c r="B99" s="1"/>
      <c r="C99" s="87"/>
      <c r="D99" s="87"/>
      <c r="E99" s="87"/>
    </row>
    <row r="100" spans="1:6" s="45" customFormat="1" outlineLevel="2" x14ac:dyDescent="0.25">
      <c r="A100" s="81"/>
    </row>
    <row r="101" spans="1:6" x14ac:dyDescent="0.25">
      <c r="B101" s="1"/>
      <c r="C101" s="1"/>
      <c r="D101" s="1"/>
      <c r="E101" s="1"/>
      <c r="F101" s="22"/>
    </row>
    <row r="102" spans="1:6" ht="16.5" customHeight="1" x14ac:dyDescent="0.25">
      <c r="B102" s="1"/>
      <c r="C102" s="1"/>
      <c r="D102" s="1"/>
      <c r="E102" s="1"/>
    </row>
    <row r="103" spans="1:6" x14ac:dyDescent="0.25">
      <c r="B103" s="88"/>
      <c r="C103" s="89"/>
      <c r="D103" s="90"/>
      <c r="E103" s="90"/>
    </row>
    <row r="104" spans="1:6" x14ac:dyDescent="0.25">
      <c r="B104" s="88"/>
      <c r="C104" s="89"/>
      <c r="D104" s="91"/>
      <c r="E104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2024-03-27T11:27:16Z</dcterms:created>
  <dcterms:modified xsi:type="dcterms:W3CDTF">2024-03-27T23:40:35Z</dcterms:modified>
</cp:coreProperties>
</file>